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6" sheetId="1" r:id="rId1"/>
  </sheets>
  <externalReferences>
    <externalReference r:id="rId2"/>
  </externalReferences>
  <definedNames>
    <definedName name="Z_6E36EA37_049E_4FAE_B719_2847CD16F858_.wvu.Cols" localSheetId="0" hidden="1">'Ростовская 6'!#REF!,'Ростовская 6'!#REF!</definedName>
    <definedName name="Z_6E36EA37_049E_4FAE_B719_2847CD16F858_.wvu.Rows" localSheetId="0" hidden="1">'Ростовская 6'!$42:$45</definedName>
    <definedName name="Z_73C0D023_21BD_4441_8EFA_957546C15799_.wvu.Cols" localSheetId="0" hidden="1">'Ростовская 6'!#REF!,'Ростовская 6'!#REF!</definedName>
    <definedName name="Z_73C0D023_21BD_4441_8EFA_957546C15799_.wvu.Rows" localSheetId="0" hidden="1">'Ростовская 6'!$42:$45</definedName>
    <definedName name="_xlnm.Print_Area" localSheetId="0">'Ростовская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<sst xmlns="http://schemas.openxmlformats.org/spreadsheetml/2006/main" count="62" uniqueCount="53">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</sst>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2">
          <cell r="FT222">
            <v>0</v>
          </cell>
        </row>
      </sheetData>
      <sheetData sheetId="1"/>
      <sheetData sheetId="2">
        <row r="222">
          <cell r="W222">
            <v>18705.74781223567</v>
          </cell>
          <cell r="X222">
            <v>3770.4073872942199</v>
          </cell>
          <cell r="Y222">
            <v>966.90740000000005</v>
          </cell>
          <cell r="AA222">
            <v>0</v>
          </cell>
          <cell r="AI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X222">
            <v>51061.539145432078</v>
          </cell>
          <cell r="BB222">
            <v>2326.8447999999999</v>
          </cell>
          <cell r="BC222">
            <v>0</v>
          </cell>
          <cell r="BD222">
            <v>0</v>
          </cell>
          <cell r="BN222">
            <v>5814</v>
          </cell>
          <cell r="BO222">
            <v>3284.4</v>
          </cell>
          <cell r="BP222">
            <v>0</v>
          </cell>
          <cell r="BQ222">
            <v>0</v>
          </cell>
          <cell r="CN222">
            <v>19720.693926752119</v>
          </cell>
          <cell r="CO222">
            <v>4055.6308022653257</v>
          </cell>
          <cell r="CP222">
            <v>1016.0372000000001</v>
          </cell>
          <cell r="DE222">
            <v>18101.467466006536</v>
          </cell>
          <cell r="DS222">
            <v>150926.50231726596</v>
          </cell>
          <cell r="DT222">
            <v>31719.181149377044</v>
          </cell>
          <cell r="DU222">
            <v>10592.3871</v>
          </cell>
          <cell r="DW222">
            <v>0</v>
          </cell>
          <cell r="DX222">
            <v>0</v>
          </cell>
          <cell r="DY222">
            <v>0</v>
          </cell>
          <cell r="EC222">
            <v>0</v>
          </cell>
          <cell r="EL222">
            <v>137428.71047642519</v>
          </cell>
          <cell r="EU222">
            <v>150142.70460178307</v>
          </cell>
          <cell r="EV222">
            <v>33439.390817290754</v>
          </cell>
          <cell r="EW222">
            <v>1426.9086</v>
          </cell>
          <cell r="FH222">
            <v>118349.29432565965</v>
          </cell>
          <cell r="FM222">
            <v>88145.834620233712</v>
          </cell>
          <cell r="FN222">
            <v>26528.010567371937</v>
          </cell>
          <cell r="FO222">
            <v>6.6434903528588059E-13</v>
          </cell>
          <cell r="FU222">
            <v>69819.797741624352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42578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37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38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39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3125864.3499999996</v>
      </c>
      <c r="F9" s="16">
        <f t="shared" ref="F9:G9" si="0">SUM(F10:F14)</f>
        <v>2564347.9199999995</v>
      </c>
      <c r="G9" s="16">
        <f t="shared" si="0"/>
        <v>553284.29999999993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1242675.5</v>
      </c>
      <c r="F10" s="17">
        <v>1277705.06</v>
      </c>
      <c r="G10" s="18">
        <v>264400.96999999997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791450.81</v>
      </c>
      <c r="F11" s="17">
        <v>779468.59</v>
      </c>
      <c r="G11" s="18">
        <v>124603.68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181313.09</v>
      </c>
      <c r="F12" s="17">
        <v>161524.04999999999</v>
      </c>
      <c r="G12" s="18">
        <v>25594.66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197144.94</v>
      </c>
      <c r="F13" s="17">
        <v>173682.42</v>
      </c>
      <c r="G13" s="18">
        <v>28435.14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713280.01</v>
      </c>
      <c r="F14" s="17">
        <v>171967.8</v>
      </c>
      <c r="G14" s="18">
        <v>110249.85</v>
      </c>
    </row>
    <row r="15" spans="1:7" ht="15.75" x14ac:dyDescent="0.25">
      <c r="A15" s="45" t="s">
        <v>40</v>
      </c>
      <c r="B15" s="46"/>
      <c r="C15" s="46"/>
      <c r="D15" s="47"/>
      <c r="E15" s="16">
        <f>SUM(E16:E19)</f>
        <v>1792561.56</v>
      </c>
      <c r="F15" s="16">
        <f t="shared" ref="F15:G15" si="1">SUM(F16:F19)</f>
        <v>1759173.75</v>
      </c>
      <c r="G15" s="16">
        <f t="shared" si="1"/>
        <v>223094.80000000002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1615284.68</v>
      </c>
      <c r="F16" s="17">
        <v>1604032.88</v>
      </c>
      <c r="G16" s="18">
        <v>200958.79</v>
      </c>
    </row>
    <row r="17" spans="1:10" ht="15.75" x14ac:dyDescent="0.25">
      <c r="A17" s="35" t="s">
        <v>46</v>
      </c>
      <c r="B17" s="35"/>
      <c r="C17" s="35"/>
      <c r="D17" s="35"/>
      <c r="E17" s="17">
        <v>5300.59</v>
      </c>
      <c r="F17" s="17">
        <v>4679.71</v>
      </c>
      <c r="G17" s="18">
        <v>620.88</v>
      </c>
    </row>
    <row r="18" spans="1:10" ht="15.75" x14ac:dyDescent="0.25">
      <c r="A18" s="35" t="s">
        <v>47</v>
      </c>
      <c r="B18" s="35"/>
      <c r="C18" s="35"/>
      <c r="D18" s="35"/>
      <c r="E18" s="17">
        <v>11407.59</v>
      </c>
      <c r="F18" s="17">
        <v>10218.34</v>
      </c>
      <c r="G18" s="18">
        <v>1189.25</v>
      </c>
    </row>
    <row r="19" spans="1:10" ht="15.75" x14ac:dyDescent="0.25">
      <c r="A19" s="35" t="s">
        <v>48</v>
      </c>
      <c r="B19" s="35"/>
      <c r="C19" s="35"/>
      <c r="D19" s="35"/>
      <c r="E19" s="17">
        <v>160568.70000000001</v>
      </c>
      <c r="F19" s="17">
        <v>140242.82</v>
      </c>
      <c r="G19" s="18">
        <v>20325.88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41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1354926.0903999996</v>
      </c>
      <c r="G24" s="19"/>
      <c r="I24" s="28"/>
    </row>
    <row r="25" spans="1:10" ht="15.75" customHeight="1" x14ac:dyDescent="0.2">
      <c r="A25" s="59" t="s">
        <v>42</v>
      </c>
      <c r="B25" s="60"/>
      <c r="C25" s="60"/>
      <c r="D25" s="60"/>
      <c r="E25" s="61"/>
      <c r="F25" s="68">
        <f>SUM(F27:F31)</f>
        <v>74504.601744961969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год'!W222</f>
        <v>18705.74781223567</v>
      </c>
      <c r="I27" s="28"/>
    </row>
    <row r="28" spans="1:10" ht="15.75" hidden="1" x14ac:dyDescent="0.25">
      <c r="A28" s="65" t="s">
        <v>30</v>
      </c>
      <c r="B28" s="66"/>
      <c r="C28" s="66"/>
      <c r="D28" s="66"/>
      <c r="E28" s="67"/>
      <c r="F28" s="25">
        <f>'[1]свод за год'!X222</f>
        <v>3770.4073872942199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год'!Y222</f>
        <v>966.90740000000005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год'!AA222+'[1]свод за год'!AI222+'[1]свод за год'!AL222+'[1]свод за год'!AO222+'[1]свод за год'!AP222+'[1]свод за год'!AQ222</f>
        <v>0</v>
      </c>
      <c r="I30" s="28"/>
    </row>
    <row r="31" spans="1:10" ht="33" hidden="1" customHeight="1" x14ac:dyDescent="0.25">
      <c r="A31" s="71" t="s">
        <v>31</v>
      </c>
      <c r="B31" s="72"/>
      <c r="C31" s="72"/>
      <c r="D31" s="72"/>
      <c r="E31" s="73"/>
      <c r="F31" s="25">
        <f>'[1]свод за год'!AX222</f>
        <v>51061.539145432078</v>
      </c>
      <c r="I31" s="28"/>
      <c r="J31" s="28"/>
    </row>
    <row r="32" spans="1:10" ht="15.75" customHeight="1" x14ac:dyDescent="0.2">
      <c r="A32" s="59" t="s">
        <v>32</v>
      </c>
      <c r="B32" s="60"/>
      <c r="C32" s="60"/>
      <c r="D32" s="60"/>
      <c r="E32" s="61"/>
      <c r="F32" s="68">
        <f>SUM(F34:F38)+247267.95</f>
        <v>620828.5604380921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год'!CN222+'[1]свод за год'!DS222</f>
        <v>170647.19624401807</v>
      </c>
      <c r="I34" s="28"/>
    </row>
    <row r="35" spans="1:10" ht="15.75" hidden="1" x14ac:dyDescent="0.25">
      <c r="A35" s="70" t="s">
        <v>30</v>
      </c>
      <c r="B35" s="70"/>
      <c r="C35" s="70"/>
      <c r="D35" s="70"/>
      <c r="E35" s="70"/>
      <c r="F35" s="25">
        <f>'[1]свод за год'!CO222+'[1]свод за год'!DT222</f>
        <v>35774.811951642369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год'!CP222+'[1]свод за год'!DU222</f>
        <v>11608.424300000001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год'!AK222+'[1]свод за год'!AM222+'[1]свод за год'!AN222+'[1]свод за год'!BD222+'[1]свод за год'!EC222+'[1]свод за год'!DW222+'[1]свод за год'!DX222+'[1]свод за год'!DY222</f>
        <v>0</v>
      </c>
      <c r="I37" s="28"/>
    </row>
    <row r="38" spans="1:10" ht="39.75" hidden="1" customHeight="1" x14ac:dyDescent="0.25">
      <c r="A38" s="71" t="s">
        <v>33</v>
      </c>
      <c r="B38" s="74"/>
      <c r="C38" s="74"/>
      <c r="D38" s="74"/>
      <c r="E38" s="75"/>
      <c r="F38" s="25">
        <f>'[1]свод за год'!DE222+'[1]свод за год'!EL222</f>
        <v>155530.17794243171</v>
      </c>
      <c r="I38" s="28"/>
    </row>
    <row r="39" spans="1:10" ht="32.450000000000003" customHeight="1" x14ac:dyDescent="0.25">
      <c r="A39" s="76" t="s">
        <v>34</v>
      </c>
      <c r="B39" s="77"/>
      <c r="C39" s="77"/>
      <c r="D39" s="77"/>
      <c r="E39" s="78"/>
      <c r="F39" s="26">
        <f>SUM(F40:F48)+152265.19</f>
        <v>651542.37607396347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год'!EU222+'[1]свод за год'!FM222</f>
        <v>238288.53922201679</v>
      </c>
      <c r="I40" s="28"/>
    </row>
    <row r="41" spans="1:10" ht="15.75" hidden="1" x14ac:dyDescent="0.25">
      <c r="A41" s="65" t="s">
        <v>30</v>
      </c>
      <c r="B41" s="66"/>
      <c r="C41" s="66"/>
      <c r="D41" s="66"/>
      <c r="E41" s="66"/>
      <c r="F41" s="25">
        <f>'[1]свод за год'!EV222+'[1]свод за год'!FN222</f>
        <v>59967.401384662691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год'!EW222+'[1]свод за год'!FO222</f>
        <v>1426.9086000000007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год'!BB222+'[1]свод за год'!BC222+'[1]свод за год'!BN222+'[1]свод за год'!BO222+'[1]свод за год'!BP222+'[1]свод за год'!BQ222+'[1]янв-окт'!FT222</f>
        <v>11425.2448</v>
      </c>
      <c r="I47" s="28"/>
    </row>
    <row r="48" spans="1:10" ht="43.5" hidden="1" customHeight="1" x14ac:dyDescent="0.25">
      <c r="A48" s="71" t="s">
        <v>35</v>
      </c>
      <c r="B48" s="74"/>
      <c r="C48" s="74"/>
      <c r="D48" s="74"/>
      <c r="E48" s="75"/>
      <c r="F48" s="25">
        <f>'[1]свод за год'!FH222+'[1]свод за год'!FU222</f>
        <v>188169.09206728399</v>
      </c>
      <c r="I48" s="28"/>
      <c r="J48" s="28"/>
    </row>
    <row r="49" spans="1:12" ht="15.6" hidden="1" customHeight="1" x14ac:dyDescent="0.25">
      <c r="A49" s="76" t="s">
        <v>36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1346875.5382570175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234612.74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128822.55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105790.19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1581488.2782570175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1615284.68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1604032.88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1388722.4921429823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6</vt:lpstr>
      <vt:lpstr>'Ростовская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2018-04-05T08:13:53Z</cp:lastPrinted>
  <dcterms:created xsi:type="dcterms:W3CDTF">2013-05-24T09:13:10Z</dcterms:created>
  <dcterms:modified xsi:type="dcterms:W3CDTF">2018-04-05T08:15:18Z</dcterms:modified>
</cp:coreProperties>
</file>